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840" windowHeight="11730" tabRatio="94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hamematakan'!$A$1:$E$72</definedName>
    <definedName name="_xlnm.Print_Area" localSheetId="0">'Ekamutneri hamematakan'!$A$1:$E$41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3" i="27"/>
  <c r="C23"/>
  <c r="E8"/>
  <c r="D14" i="26"/>
  <c r="C14"/>
  <c r="C6" l="1"/>
  <c r="E57" i="27" l="1"/>
  <c r="E55"/>
  <c r="E40" i="26"/>
  <c r="E38"/>
  <c r="E22" i="27" l="1"/>
  <c r="E20"/>
  <c r="E13" i="26"/>
  <c r="E12"/>
  <c r="D6"/>
  <c r="D41" s="1"/>
  <c r="E71" i="27"/>
  <c r="E70"/>
  <c r="E69"/>
  <c r="D68"/>
  <c r="C68"/>
  <c r="E67"/>
  <c r="E66"/>
  <c r="E65"/>
  <c r="D64"/>
  <c r="D63" s="1"/>
  <c r="C64"/>
  <c r="E62"/>
  <c r="E61"/>
  <c r="E60"/>
  <c r="E59"/>
  <c r="D58"/>
  <c r="C58"/>
  <c r="E56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D7"/>
  <c r="C7"/>
  <c r="E6"/>
  <c r="E39" i="26"/>
  <c r="E37"/>
  <c r="E36"/>
  <c r="E35"/>
  <c r="E34"/>
  <c r="E33"/>
  <c r="E32"/>
  <c r="E31"/>
  <c r="E30"/>
  <c r="E29"/>
  <c r="E28"/>
  <c r="E27"/>
  <c r="E26"/>
  <c r="E25"/>
  <c r="E24"/>
  <c r="E23"/>
  <c r="E21"/>
  <c r="E20"/>
  <c r="E19"/>
  <c r="E18"/>
  <c r="E17"/>
  <c r="E16"/>
  <c r="E15"/>
  <c r="E11"/>
  <c r="E10"/>
  <c r="E9"/>
  <c r="E8"/>
  <c r="E7"/>
  <c r="C63" i="27" l="1"/>
  <c r="C24"/>
  <c r="D24"/>
  <c r="C72"/>
  <c r="E68"/>
  <c r="E34"/>
  <c r="E58"/>
  <c r="E64"/>
  <c r="C41" i="26"/>
  <c r="E22"/>
  <c r="E6"/>
  <c r="E7" i="27"/>
  <c r="E24" l="1"/>
  <c r="D72"/>
  <c r="E72" s="1"/>
  <c r="E63"/>
  <c r="E23" l="1"/>
  <c r="E14" i="26" l="1"/>
  <c r="E41"/>
</calcChain>
</file>

<file path=xl/sharedStrings.xml><?xml version="1.0" encoding="utf-8"?>
<sst xmlns="http://schemas.openxmlformats.org/spreadsheetml/2006/main" count="127" uniqueCount="88">
  <si>
    <t>հ/հ</t>
  </si>
  <si>
    <t>շահութահարկի գծով</t>
  </si>
  <si>
    <t>ԱԱՀ-ի գծով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</si>
  <si>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</si>
  <si>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</si>
  <si>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</si>
  <si>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</si>
  <si>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</si>
  <si>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</si>
  <si>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</si>
  <si>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</si>
  <si>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</si>
  <si>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</si>
  <si>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</si>
  <si>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</si>
  <si>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</si>
  <si>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</si>
  <si>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</si>
  <si>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</si>
  <si>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</si>
  <si>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</si>
  <si>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</si>
  <si>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</si>
  <si>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</si>
  <si>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</si>
  <si>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</si>
  <si>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</si>
  <si>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</si>
  <si>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</si>
  <si>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</si>
  <si>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</si>
  <si>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</si>
  <si>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</si>
  <si>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</si>
  <si>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</si>
  <si>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</si>
  <si>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</si>
  <si>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</si>
  <si>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</si>
  <si>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</si>
  <si>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Վերապատրաստման գծով</t>
  </si>
  <si>
    <t>Գույքագրման և վերագնահատման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</si>
  <si>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</si>
  <si>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</si>
  <si>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</si>
  <si>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</si>
  <si>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</si>
  <si>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</si>
  <si>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</si>
  <si>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</si>
  <si>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</si>
  <si>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</si>
  <si>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Հիմնական միջոցների հիմնական վերանորոգում, այդ թվում՝</t>
  </si>
  <si>
    <t>նախագծանախահաշվային փաստաթղթերի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</si>
  <si>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</si>
  <si>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</si>
  <si>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</si>
  <si>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</si>
  <si>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</si>
  <si>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</si>
  <si>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</si>
  <si>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</si>
  <si>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</si>
  <si>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</si>
  <si>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</si>
  <si>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</si>
  <si>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</si>
  <si>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</si>
  <si>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</si>
  <si>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</si>
  <si>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</si>
  <si>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</si>
  <si>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</si>
  <si>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</si>
  <si>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</si>
  <si>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</si>
  <si>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</si>
  <si>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</si>
  <si>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</si>
  <si>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</si>
  <si>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</si>
  <si>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</si>
  <si>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</si>
  <si>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Կադաստրային ծառայության գծով</t>
  </si>
  <si>
    <t xml:space="preserve">«Երևանի Նվեր Սաֆարյանի անվան հ164 հիմնական դպրոց» ՊՈԱԿ-ի </t>
  </si>
  <si>
    <t xml:space="preserve">«Երևանի ՆՎԵՐ Սաֆարյանի անվան հ164 հիմնական դպրոց» ՊՈԱԿ-ի </t>
  </si>
  <si>
    <t>Սուբսիդիա ջրի գծով՝</t>
  </si>
  <si>
    <t xml:space="preserve"> 01. 01. 2018թ. – 01. 10.2018թ.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</si>
</sst>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40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b/>
      <sz val="10"/>
      <name val="GHEA Grapalat"/>
      <family val="3"/>
    </font>
    <font>
      <b/>
      <sz val="8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b/>
      <sz val="9"/>
      <name val="Sylfaen"/>
      <family val="1"/>
      <charset val="204"/>
    </font>
    <font>
      <sz val="10"/>
      <color indexed="8"/>
      <name val="GHEA Grapalat"/>
      <family val="3"/>
    </font>
    <font>
      <sz val="9"/>
      <color indexed="8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2" fillId="0" borderId="0"/>
  </cellStyleXfs>
  <cellXfs count="60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165" fontId="33" fillId="0" borderId="1" xfId="1" applyNumberFormat="1" applyFont="1" applyBorder="1" applyAlignment="1" applyProtection="1">
      <alignment horizontal="center" vertical="center" wrapText="1"/>
    </xf>
    <xf numFmtId="165" fontId="33" fillId="0" borderId="1" xfId="1" applyNumberFormat="1" applyFont="1" applyBorder="1" applyAlignment="1" applyProtection="1">
      <alignment horizontal="center" vertical="center"/>
    </xf>
    <xf numFmtId="0" fontId="33" fillId="0" borderId="1" xfId="1" applyFont="1" applyBorder="1" applyAlignment="1" applyProtection="1">
      <alignment vertical="center"/>
    </xf>
    <xf numFmtId="0" fontId="33" fillId="0" borderId="1" xfId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horizontal="left" vertical="center"/>
    </xf>
    <xf numFmtId="0" fontId="2" fillId="0" borderId="1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left" vertical="center"/>
    </xf>
    <xf numFmtId="165" fontId="2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vertical="center"/>
    </xf>
    <xf numFmtId="0" fontId="38" fillId="0" borderId="1" xfId="1" applyFont="1" applyBorder="1" applyAlignment="1" applyProtection="1">
      <alignment horizontal="left" vertical="center" wrapText="1"/>
    </xf>
    <xf numFmtId="165" fontId="2" fillId="0" borderId="1" xfId="1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35" fillId="0" borderId="0" xfId="44" applyFont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36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3" fillId="0" borderId="0" xfId="1" applyFont="1" applyAlignment="1" applyProtection="1">
      <alignment horizontal="center" wrapText="1"/>
    </xf>
    <xf numFmtId="0" fontId="36" fillId="0" borderId="2" xfId="44" applyFont="1" applyBorder="1" applyAlignment="1" applyProtection="1">
      <alignment vertical="center"/>
    </xf>
    <xf numFmtId="0" fontId="36" fillId="0" borderId="2" xfId="1" applyFont="1" applyBorder="1" applyAlignment="1" applyProtection="1">
      <alignment horizontal="center" vertical="center" wrapText="1"/>
    </xf>
    <xf numFmtId="0" fontId="37" fillId="0" borderId="1" xfId="0" applyNumberFormat="1" applyFont="1" applyBorder="1" applyAlignment="1" applyProtection="1">
      <alignment horizontal="center" vertical="center" wrapText="1"/>
    </xf>
    <xf numFmtId="0" fontId="34" fillId="0" borderId="2" xfId="1" applyNumberFormat="1" applyFont="1" applyBorder="1" applyAlignment="1" applyProtection="1">
      <alignment horizontal="center" vertical="center" wrapText="1"/>
    </xf>
    <xf numFmtId="0" fontId="33" fillId="0" borderId="1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65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" fontId="2" fillId="0" borderId="1" xfId="1" applyNumberFormat="1" applyFont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horizontal="center" vertical="center"/>
    </xf>
    <xf numFmtId="165" fontId="27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Border="1" applyAlignment="1" applyProtection="1">
      <alignment vertical="center"/>
    </xf>
    <xf numFmtId="165" fontId="24" fillId="0" borderId="1" xfId="44" applyNumberFormat="1" applyFont="1" applyBorder="1" applyAlignment="1" applyProtection="1">
      <alignment horizontal="center" vertical="center"/>
    </xf>
    <xf numFmtId="165" fontId="2" fillId="0" borderId="1" xfId="44" applyNumberFormat="1" applyFont="1" applyBorder="1" applyAlignment="1" applyProtection="1">
      <alignment horizontal="center" vertical="center"/>
    </xf>
    <xf numFmtId="166" fontId="27" fillId="0" borderId="1" xfId="44" applyNumberFormat="1" applyFont="1" applyBorder="1" applyAlignment="1" applyProtection="1">
      <alignment horizontal="left" vertical="center" wrapText="1"/>
    </xf>
    <xf numFmtId="166" fontId="2" fillId="0" borderId="1" xfId="44" applyNumberFormat="1" applyFont="1" applyBorder="1" applyAlignment="1" applyProtection="1">
      <alignment horizontal="left" vertical="center" wrapText="1"/>
    </xf>
    <xf numFmtId="0" fontId="26" fillId="0" borderId="0" xfId="44" applyFont="1" applyAlignment="1" applyProtection="1">
      <alignment horizontal="center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3" fillId="0" borderId="1" xfId="44" applyNumberFormat="1" applyFont="1" applyBorder="1" applyAlignment="1" applyProtection="1">
      <alignment horizontal="center" vertical="center"/>
    </xf>
    <xf numFmtId="166" fontId="23" fillId="0" borderId="1" xfId="44" applyNumberFormat="1" applyFont="1" applyBorder="1" applyAlignment="1" applyProtection="1">
      <alignment horizontal="left" vertical="center" wrapText="1"/>
    </xf>
    <xf numFmtId="165" fontId="36" fillId="0" borderId="1" xfId="44" applyNumberFormat="1" applyFont="1" applyBorder="1" applyAlignment="1" applyProtection="1">
      <alignment horizontal="center" vertical="center"/>
    </xf>
    <xf numFmtId="165" fontId="27" fillId="0" borderId="1" xfId="44" applyNumberFormat="1" applyFont="1" applyBorder="1" applyAlignment="1" applyProtection="1">
      <alignment horizontal="center" vertical="center"/>
    </xf>
    <xf numFmtId="0" fontId="23" fillId="0" borderId="1" xfId="44" applyNumberFormat="1" applyFont="1" applyBorder="1" applyAlignment="1" applyProtection="1">
      <alignment horizontal="right" vertical="center"/>
    </xf>
    <xf numFmtId="2" fontId="25" fillId="0" borderId="0" xfId="1" applyNumberFormat="1" applyFont="1" applyAlignment="1" applyProtection="1">
      <alignment vertical="center"/>
    </xf>
    <xf numFmtId="0" fontId="27" fillId="0" borderId="1" xfId="44" applyNumberFormat="1" applyFont="1" applyBorder="1" applyAlignment="1" applyProtection="1">
      <alignment horizontal="center" vertical="center"/>
    </xf>
    <xf numFmtId="0" fontId="39" fillId="0" borderId="1" xfId="1" applyFont="1" applyBorder="1" applyAlignment="1" applyProtection="1">
      <alignment horizontal="left" vertical="center"/>
    </xf>
    <xf numFmtId="0" fontId="2" fillId="0" borderId="1" xfId="44" applyNumberFormat="1" applyFont="1" applyBorder="1" applyAlignment="1" applyProtection="1">
      <alignment horizontal="center" vertical="center"/>
    </xf>
    <xf numFmtId="165" fontId="23" fillId="0" borderId="1" xfId="44" applyNumberFormat="1" applyFont="1" applyBorder="1" applyAlignment="1" applyProtection="1">
      <alignment horizontal="center" vertical="center"/>
    </xf>
    <xf numFmtId="166" fontId="27" fillId="24" borderId="1" xfId="44" applyNumberFormat="1" applyFont="1" applyFill="1" applyBorder="1" applyAlignment="1" applyProtection="1">
      <alignment horizontal="left"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view="pageBreakPreview" zoomScale="90" zoomScaleSheetLayoutView="90" workbookViewId="0">
      <selection sqref="A1:XFD1048576"/>
    </sheetView>
  </sheetViews>
  <sheetFormatPr defaultRowHeight="13.5"/>
  <cols>
    <col min="1" max="1" width="5.4257812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4.42578125" style="4" customWidth="1"/>
    <col min="6" max="6" width="13.140625" style="4" customWidth="1"/>
    <col min="7" max="16384" width="9.140625" style="4"/>
  </cols>
  <sheetData>
    <row r="1" spans="1:8" ht="16.5" customHeight="1">
      <c r="A1" s="17" t="s">
        <v>60</v>
      </c>
      <c r="B1" s="17"/>
      <c r="C1" s="17"/>
      <c r="D1" s="17"/>
      <c r="E1" s="17"/>
    </row>
    <row r="2" spans="1:8" s="2" customFormat="1" ht="25.5" customHeight="1">
      <c r="A2" s="18" t="s">
        <v>84</v>
      </c>
      <c r="B2" s="18"/>
      <c r="C2" s="18"/>
      <c r="D2" s="18"/>
      <c r="E2" s="18"/>
      <c r="F2" s="19"/>
      <c r="G2" s="19"/>
    </row>
    <row r="3" spans="1:8" ht="44.25" customHeight="1">
      <c r="A3" s="20" t="s">
        <v>56</v>
      </c>
      <c r="B3" s="20"/>
      <c r="C3" s="20"/>
      <c r="D3" s="20"/>
      <c r="E3" s="20"/>
      <c r="F3" s="21"/>
      <c r="G3" s="21"/>
      <c r="H3" s="21"/>
    </row>
    <row r="4" spans="1:8" ht="26.25" customHeight="1">
      <c r="B4" s="22" t="s">
        <v>87</v>
      </c>
      <c r="C4" s="22"/>
      <c r="D4" s="22"/>
      <c r="E4" s="22"/>
      <c r="F4" s="22"/>
    </row>
    <row r="5" spans="1:8" s="2" customFormat="1" ht="64.5" customHeight="1">
      <c r="A5" s="23" t="s">
        <v>0</v>
      </c>
      <c r="B5" s="24" t="s">
        <v>3</v>
      </c>
      <c r="C5" s="25" t="s">
        <v>58</v>
      </c>
      <c r="D5" s="25" t="s">
        <v>57</v>
      </c>
      <c r="E5" s="26" t="s">
        <v>4</v>
      </c>
    </row>
    <row r="6" spans="1:8" ht="31.5" customHeight="1">
      <c r="A6" s="27" t="s">
        <v>5</v>
      </c>
      <c r="B6" s="9" t="s">
        <v>6</v>
      </c>
      <c r="C6" s="7">
        <f>SUM(C7,C9:C11,C12:C13)</f>
        <v>102973.7</v>
      </c>
      <c r="D6" s="7">
        <f>SUM(D7,D9:D11,D12:D13)</f>
        <v>102035.3</v>
      </c>
      <c r="E6" s="7">
        <f t="shared" ref="E6:E41" si="0">D6-C6</f>
        <v>-938.39999999999418</v>
      </c>
      <c r="F6" s="28"/>
    </row>
    <row r="7" spans="1:8" ht="18.75" customHeight="1">
      <c r="A7" s="29">
        <v>1</v>
      </c>
      <c r="B7" s="11" t="s">
        <v>61</v>
      </c>
      <c r="C7" s="16">
        <v>100708.7</v>
      </c>
      <c r="D7" s="16">
        <v>100708.7</v>
      </c>
      <c r="E7" s="16">
        <f t="shared" si="0"/>
        <v>0</v>
      </c>
      <c r="F7" s="28"/>
      <c r="G7" s="28"/>
    </row>
    <row r="8" spans="1:8" s="32" customFormat="1" ht="18.75" customHeight="1">
      <c r="A8" s="30">
        <v>1.1000000000000001</v>
      </c>
      <c r="B8" s="10" t="s">
        <v>62</v>
      </c>
      <c r="C8" s="30">
        <v>26048.7</v>
      </c>
      <c r="D8" s="30">
        <v>26048.7</v>
      </c>
      <c r="E8" s="30">
        <f t="shared" si="0"/>
        <v>0</v>
      </c>
      <c r="F8" s="31"/>
    </row>
    <row r="9" spans="1:8" ht="18.75" customHeight="1">
      <c r="A9" s="29">
        <v>2</v>
      </c>
      <c r="B9" s="12" t="s">
        <v>8</v>
      </c>
      <c r="C9" s="13">
        <v>84</v>
      </c>
      <c r="D9" s="13">
        <v>215.8</v>
      </c>
      <c r="E9" s="16">
        <f t="shared" si="0"/>
        <v>131.80000000000001</v>
      </c>
      <c r="F9" s="28"/>
    </row>
    <row r="10" spans="1:8" ht="18.75" customHeight="1">
      <c r="A10" s="29">
        <v>3</v>
      </c>
      <c r="B10" s="11" t="s">
        <v>9</v>
      </c>
      <c r="C10" s="13">
        <v>1800</v>
      </c>
      <c r="D10" s="13">
        <v>799</v>
      </c>
      <c r="E10" s="16">
        <f t="shared" si="0"/>
        <v>-1001</v>
      </c>
      <c r="F10" s="28"/>
    </row>
    <row r="11" spans="1:8" ht="18.75" customHeight="1">
      <c r="A11" s="29">
        <v>4</v>
      </c>
      <c r="B11" s="12" t="s">
        <v>11</v>
      </c>
      <c r="C11" s="13">
        <v>291</v>
      </c>
      <c r="D11" s="13">
        <v>164.6</v>
      </c>
      <c r="E11" s="16">
        <f t="shared" si="0"/>
        <v>-126.4</v>
      </c>
      <c r="F11" s="28"/>
    </row>
    <row r="12" spans="1:8" ht="18.75" customHeight="1">
      <c r="A12" s="29">
        <v>5</v>
      </c>
      <c r="B12" s="12" t="s">
        <v>12</v>
      </c>
      <c r="C12" s="13">
        <v>90</v>
      </c>
      <c r="D12" s="13">
        <v>133.9</v>
      </c>
      <c r="E12" s="16">
        <f t="shared" si="0"/>
        <v>43.900000000000006</v>
      </c>
      <c r="F12" s="28"/>
    </row>
    <row r="13" spans="1:8" ht="18.75" customHeight="1">
      <c r="A13" s="33">
        <v>6</v>
      </c>
      <c r="B13" s="12" t="s">
        <v>86</v>
      </c>
      <c r="C13" s="13"/>
      <c r="D13" s="13">
        <v>13.3</v>
      </c>
      <c r="E13" s="16">
        <f>D13-C13</f>
        <v>13.3</v>
      </c>
      <c r="F13" s="28"/>
    </row>
    <row r="14" spans="1:8" ht="29.25" customHeight="1">
      <c r="A14" s="27" t="s">
        <v>13</v>
      </c>
      <c r="B14" s="9" t="s">
        <v>14</v>
      </c>
      <c r="C14" s="6">
        <f>SUM(C15,C17:C22,C26:C40)</f>
        <v>96303.3</v>
      </c>
      <c r="D14" s="6">
        <f>SUM(D15,D17:D22,D26:D40)</f>
        <v>92131.5</v>
      </c>
      <c r="E14" s="7">
        <f t="shared" si="0"/>
        <v>-4171.8000000000029</v>
      </c>
      <c r="F14" s="28"/>
    </row>
    <row r="15" spans="1:8" ht="21" customHeight="1">
      <c r="A15" s="29">
        <v>1</v>
      </c>
      <c r="B15" s="12" t="s">
        <v>15</v>
      </c>
      <c r="C15" s="13">
        <v>83548.800000000003</v>
      </c>
      <c r="D15" s="13">
        <v>81435.199999999997</v>
      </c>
      <c r="E15" s="16">
        <f t="shared" si="0"/>
        <v>-2113.6000000000058</v>
      </c>
      <c r="F15" s="28"/>
    </row>
    <row r="16" spans="1:8" s="32" customFormat="1" ht="21" customHeight="1">
      <c r="A16" s="34">
        <v>1.1000000000000001</v>
      </c>
      <c r="B16" s="10" t="s">
        <v>67</v>
      </c>
      <c r="C16" s="35">
        <v>5694</v>
      </c>
      <c r="D16" s="35">
        <v>5694</v>
      </c>
      <c r="E16" s="30">
        <f t="shared" si="0"/>
        <v>0</v>
      </c>
      <c r="F16" s="31"/>
    </row>
    <row r="17" spans="1:6" ht="21" customHeight="1">
      <c r="A17" s="29">
        <v>2</v>
      </c>
      <c r="B17" s="11" t="s">
        <v>18</v>
      </c>
      <c r="C17" s="13">
        <v>3000</v>
      </c>
      <c r="D17" s="16">
        <v>2960.1</v>
      </c>
      <c r="E17" s="16">
        <f t="shared" si="0"/>
        <v>-39.900000000000091</v>
      </c>
      <c r="F17" s="28"/>
    </row>
    <row r="18" spans="1:6" ht="21" customHeight="1">
      <c r="A18" s="29">
        <v>3</v>
      </c>
      <c r="B18" s="12" t="s">
        <v>19</v>
      </c>
      <c r="C18" s="13">
        <v>527</v>
      </c>
      <c r="D18" s="16">
        <v>434.5</v>
      </c>
      <c r="E18" s="16">
        <f t="shared" si="0"/>
        <v>-92.5</v>
      </c>
      <c r="F18" s="28"/>
    </row>
    <row r="19" spans="1:6" ht="21" customHeight="1">
      <c r="A19" s="29">
        <v>4</v>
      </c>
      <c r="B19" s="12" t="s">
        <v>20</v>
      </c>
      <c r="C19" s="13">
        <v>238</v>
      </c>
      <c r="D19" s="13">
        <v>223.2</v>
      </c>
      <c r="E19" s="16">
        <f t="shared" si="0"/>
        <v>-14.800000000000011</v>
      </c>
      <c r="F19" s="28"/>
    </row>
    <row r="20" spans="1:6" ht="21" customHeight="1">
      <c r="A20" s="29">
        <v>5</v>
      </c>
      <c r="B20" s="11" t="s">
        <v>21</v>
      </c>
      <c r="C20" s="13">
        <v>200.6</v>
      </c>
      <c r="D20" s="16">
        <v>200.6</v>
      </c>
      <c r="E20" s="16">
        <f t="shared" si="0"/>
        <v>0</v>
      </c>
      <c r="F20" s="28"/>
    </row>
    <row r="21" spans="1:6" ht="21" customHeight="1">
      <c r="A21" s="29">
        <v>6</v>
      </c>
      <c r="B21" s="11" t="s">
        <v>22</v>
      </c>
      <c r="C21" s="13">
        <v>54</v>
      </c>
      <c r="D21" s="16">
        <v>54</v>
      </c>
      <c r="E21" s="16">
        <f t="shared" si="0"/>
        <v>0</v>
      </c>
      <c r="F21" s="28"/>
    </row>
    <row r="22" spans="1:6" ht="21" customHeight="1">
      <c r="A22" s="29">
        <v>7</v>
      </c>
      <c r="B22" s="12" t="s">
        <v>23</v>
      </c>
      <c r="C22" s="13">
        <v>201.9</v>
      </c>
      <c r="D22" s="13">
        <v>78.400000000000006</v>
      </c>
      <c r="E22" s="16">
        <f t="shared" si="0"/>
        <v>-123.5</v>
      </c>
      <c r="F22" s="28"/>
    </row>
    <row r="23" spans="1:6" s="32" customFormat="1" ht="21" customHeight="1">
      <c r="A23" s="34">
        <v>7.1</v>
      </c>
      <c r="B23" s="10" t="s">
        <v>24</v>
      </c>
      <c r="C23" s="35">
        <v>86.4</v>
      </c>
      <c r="D23" s="13">
        <v>78.400000000000006</v>
      </c>
      <c r="E23" s="30">
        <f t="shared" si="0"/>
        <v>-8</v>
      </c>
      <c r="F23" s="31"/>
    </row>
    <row r="24" spans="1:6" s="32" customFormat="1" ht="21" customHeight="1">
      <c r="A24" s="34">
        <v>7.2</v>
      </c>
      <c r="B24" s="14" t="s">
        <v>25</v>
      </c>
      <c r="C24" s="35">
        <v>7.5</v>
      </c>
      <c r="D24" s="13"/>
      <c r="E24" s="30">
        <f t="shared" si="0"/>
        <v>-7.5</v>
      </c>
      <c r="F24" s="31"/>
    </row>
    <row r="25" spans="1:6" s="32" customFormat="1" ht="21" customHeight="1">
      <c r="A25" s="34">
        <v>7.3</v>
      </c>
      <c r="B25" s="14" t="s">
        <v>26</v>
      </c>
      <c r="C25" s="35">
        <v>108</v>
      </c>
      <c r="D25" s="30"/>
      <c r="E25" s="30">
        <f t="shared" si="0"/>
        <v>-108</v>
      </c>
      <c r="F25" s="31"/>
    </row>
    <row r="26" spans="1:6" ht="21" customHeight="1">
      <c r="A26" s="29">
        <v>8</v>
      </c>
      <c r="B26" s="11" t="s">
        <v>28</v>
      </c>
      <c r="C26" s="13">
        <v>600</v>
      </c>
      <c r="D26" s="16">
        <v>599.6</v>
      </c>
      <c r="E26" s="16">
        <f t="shared" si="0"/>
        <v>-0.39999999999997726</v>
      </c>
      <c r="F26" s="28"/>
    </row>
    <row r="27" spans="1:6" ht="21" customHeight="1">
      <c r="A27" s="29">
        <v>9</v>
      </c>
      <c r="B27" s="11" t="s">
        <v>29</v>
      </c>
      <c r="C27" s="13">
        <v>800</v>
      </c>
      <c r="D27" s="16">
        <v>343.8</v>
      </c>
      <c r="E27" s="16">
        <f t="shared" si="0"/>
        <v>-456.2</v>
      </c>
      <c r="F27" s="28"/>
    </row>
    <row r="28" spans="1:6" ht="21" customHeight="1">
      <c r="A28" s="29">
        <v>10</v>
      </c>
      <c r="B28" s="11" t="s">
        <v>30</v>
      </c>
      <c r="C28" s="13">
        <v>60</v>
      </c>
      <c r="D28" s="16"/>
      <c r="E28" s="16">
        <f t="shared" si="0"/>
        <v>-60</v>
      </c>
      <c r="F28" s="28"/>
    </row>
    <row r="29" spans="1:6" ht="21" customHeight="1">
      <c r="A29" s="29">
        <v>11</v>
      </c>
      <c r="B29" s="11" t="s">
        <v>31</v>
      </c>
      <c r="C29" s="13">
        <v>250</v>
      </c>
      <c r="D29" s="16">
        <v>146.69999999999999</v>
      </c>
      <c r="E29" s="16">
        <f t="shared" si="0"/>
        <v>-103.30000000000001</v>
      </c>
      <c r="F29" s="28"/>
    </row>
    <row r="30" spans="1:6" ht="21" customHeight="1">
      <c r="A30" s="29">
        <v>12</v>
      </c>
      <c r="B30" s="11" t="s">
        <v>17</v>
      </c>
      <c r="C30" s="13">
        <v>3102</v>
      </c>
      <c r="D30" s="16">
        <v>3489.5</v>
      </c>
      <c r="E30" s="16">
        <f t="shared" si="0"/>
        <v>387.5</v>
      </c>
      <c r="F30" s="28"/>
    </row>
    <row r="31" spans="1:6" ht="21" customHeight="1">
      <c r="A31" s="29">
        <v>13</v>
      </c>
      <c r="B31" s="11" t="s">
        <v>70</v>
      </c>
      <c r="C31" s="13">
        <v>600</v>
      </c>
      <c r="D31" s="16">
        <v>508.4</v>
      </c>
      <c r="E31" s="16">
        <f t="shared" si="0"/>
        <v>-91.600000000000023</v>
      </c>
      <c r="F31" s="28"/>
    </row>
    <row r="32" spans="1:6" ht="21" customHeight="1">
      <c r="A32" s="29">
        <v>14</v>
      </c>
      <c r="B32" s="11" t="s">
        <v>32</v>
      </c>
      <c r="C32" s="16">
        <v>800</v>
      </c>
      <c r="D32" s="16">
        <v>508.2</v>
      </c>
      <c r="E32" s="16">
        <f t="shared" si="0"/>
        <v>-291.8</v>
      </c>
      <c r="F32" s="28"/>
    </row>
    <row r="33" spans="1:6" ht="21" customHeight="1">
      <c r="A33" s="29">
        <v>15</v>
      </c>
      <c r="B33" s="11" t="s">
        <v>33</v>
      </c>
      <c r="C33" s="16">
        <v>233</v>
      </c>
      <c r="D33" s="16">
        <v>80.8</v>
      </c>
      <c r="E33" s="16">
        <f t="shared" si="0"/>
        <v>-152.19999999999999</v>
      </c>
      <c r="F33" s="28"/>
    </row>
    <row r="34" spans="1:6" ht="21" customHeight="1">
      <c r="A34" s="29">
        <v>16</v>
      </c>
      <c r="B34" s="11" t="s">
        <v>35</v>
      </c>
      <c r="C34" s="13">
        <v>1800</v>
      </c>
      <c r="D34" s="16">
        <v>799</v>
      </c>
      <c r="E34" s="16">
        <f t="shared" si="0"/>
        <v>-1001</v>
      </c>
      <c r="F34" s="28"/>
    </row>
    <row r="35" spans="1:6" ht="21" customHeight="1">
      <c r="A35" s="29">
        <v>17</v>
      </c>
      <c r="B35" s="11" t="s">
        <v>36</v>
      </c>
      <c r="C35" s="16">
        <v>100</v>
      </c>
      <c r="D35" s="16">
        <v>50</v>
      </c>
      <c r="E35" s="16">
        <f t="shared" si="0"/>
        <v>-50</v>
      </c>
      <c r="F35" s="28"/>
    </row>
    <row r="36" spans="1:6" ht="33.75" customHeight="1">
      <c r="A36" s="29">
        <v>18</v>
      </c>
      <c r="B36" s="15" t="s">
        <v>37</v>
      </c>
      <c r="C36" s="16">
        <v>80</v>
      </c>
      <c r="D36" s="16">
        <v>43.5</v>
      </c>
      <c r="E36" s="16">
        <f t="shared" si="0"/>
        <v>-36.5</v>
      </c>
      <c r="F36" s="28"/>
    </row>
    <row r="37" spans="1:6" ht="21" customHeight="1">
      <c r="A37" s="29">
        <v>19</v>
      </c>
      <c r="B37" s="15" t="s">
        <v>39</v>
      </c>
      <c r="C37" s="16">
        <v>3</v>
      </c>
      <c r="D37" s="16">
        <v>6</v>
      </c>
      <c r="E37" s="16">
        <f t="shared" si="0"/>
        <v>3</v>
      </c>
      <c r="F37" s="28"/>
    </row>
    <row r="38" spans="1:6" ht="21" customHeight="1">
      <c r="A38" s="29">
        <v>20</v>
      </c>
      <c r="B38" s="11" t="s">
        <v>83</v>
      </c>
      <c r="C38" s="16"/>
      <c r="D38" s="16">
        <v>10</v>
      </c>
      <c r="E38" s="16">
        <f t="shared" si="0"/>
        <v>10</v>
      </c>
      <c r="F38" s="28"/>
    </row>
    <row r="39" spans="1:6" ht="21" customHeight="1">
      <c r="A39" s="29">
        <v>21</v>
      </c>
      <c r="B39" s="11" t="s">
        <v>41</v>
      </c>
      <c r="C39" s="16"/>
      <c r="D39" s="16">
        <v>60</v>
      </c>
      <c r="E39" s="16">
        <f t="shared" si="0"/>
        <v>60</v>
      </c>
      <c r="F39" s="28"/>
    </row>
    <row r="40" spans="1:6" ht="21" customHeight="1">
      <c r="A40" s="29">
        <v>22</v>
      </c>
      <c r="B40" s="11" t="s">
        <v>38</v>
      </c>
      <c r="C40" s="16">
        <v>105</v>
      </c>
      <c r="D40" s="16">
        <v>100</v>
      </c>
      <c r="E40" s="16">
        <f>D40-C40</f>
        <v>-5</v>
      </c>
      <c r="F40" s="28"/>
    </row>
    <row r="41" spans="1:6" s="5" customFormat="1" ht="24.75" customHeight="1">
      <c r="A41" s="27"/>
      <c r="B41" s="8" t="s">
        <v>43</v>
      </c>
      <c r="C41" s="7">
        <f>C6-C14</f>
        <v>6670.3999999999942</v>
      </c>
      <c r="D41" s="7">
        <f>D6-D14</f>
        <v>9903.8000000000029</v>
      </c>
      <c r="E41" s="7">
        <f t="shared" si="0"/>
        <v>3233.4000000000087</v>
      </c>
      <c r="F41" s="36"/>
    </row>
    <row r="42" spans="1:6">
      <c r="B42" s="28"/>
      <c r="C42" s="28"/>
      <c r="D42" s="28"/>
      <c r="E42" s="28"/>
      <c r="F42" s="28"/>
    </row>
    <row r="43" spans="1:6">
      <c r="B43" s="28"/>
      <c r="C43" s="28"/>
      <c r="D43" s="28"/>
      <c r="E43" s="28"/>
      <c r="F43" s="28"/>
    </row>
    <row r="44" spans="1:6">
      <c r="B44" s="28"/>
      <c r="C44" s="28"/>
      <c r="D44" s="28"/>
      <c r="E44" s="28"/>
      <c r="F44" s="28"/>
    </row>
    <row r="45" spans="1:6">
      <c r="B45" s="28"/>
      <c r="C45" s="28"/>
      <c r="D45" s="28"/>
      <c r="E45" s="28"/>
      <c r="F45" s="28"/>
    </row>
    <row r="46" spans="1:6">
      <c r="B46" s="28"/>
      <c r="C46" s="28"/>
      <c r="D46" s="28"/>
      <c r="E46" s="28"/>
    </row>
    <row r="47" spans="1:6">
      <c r="B47" s="28"/>
      <c r="C47" s="28"/>
      <c r="D47" s="28"/>
      <c r="E47" s="28"/>
    </row>
    <row r="48" spans="1:6">
      <c r="B48" s="28"/>
      <c r="C48" s="28"/>
      <c r="D48" s="28"/>
      <c r="E48" s="2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1:E1"/>
    <mergeCell ref="A2:E2"/>
    <mergeCell ref="A3:E3"/>
    <mergeCell ref="B4:F4"/>
  </mergeCells>
  <pageMargins left="0.19685039370078741" right="0.19685039370078741" top="0.23622047244094491" bottom="0.23622047244094491" header="0.19685039370078741" footer="0.19685039370078741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view="pageBreakPreview" topLeftCell="A38" zoomScaleSheetLayoutView="100" workbookViewId="0">
      <selection activeCell="A38" sqref="A1:XFD1048576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7.85546875" style="4" customWidth="1"/>
    <col min="5" max="5" width="17.28515625" style="4" customWidth="1"/>
    <col min="6" max="16384" width="9.140625" style="4"/>
  </cols>
  <sheetData>
    <row r="1" spans="1:11" ht="16.5" customHeight="1">
      <c r="A1" s="17" t="s">
        <v>72</v>
      </c>
      <c r="B1" s="17"/>
      <c r="C1" s="17"/>
      <c r="D1" s="17"/>
      <c r="E1" s="17"/>
    </row>
    <row r="2" spans="1:11" s="2" customFormat="1" ht="51.75" customHeight="1">
      <c r="A2" s="41" t="s">
        <v>85</v>
      </c>
      <c r="B2" s="41"/>
      <c r="C2" s="41"/>
      <c r="D2" s="41"/>
      <c r="E2" s="41"/>
      <c r="F2" s="19"/>
      <c r="G2" s="19"/>
    </row>
    <row r="3" spans="1:11" ht="43.5" customHeight="1">
      <c r="A3" s="42" t="s">
        <v>59</v>
      </c>
      <c r="B3" s="42"/>
      <c r="C3" s="42"/>
      <c r="D3" s="42"/>
      <c r="E3" s="42"/>
      <c r="F3" s="21"/>
      <c r="G3" s="21"/>
      <c r="H3" s="21"/>
      <c r="I3" s="21"/>
      <c r="J3" s="21"/>
      <c r="K3" s="21"/>
    </row>
    <row r="4" spans="1:11" s="2" customFormat="1" ht="24.75" customHeight="1">
      <c r="A4" s="43"/>
      <c r="B4" s="43"/>
      <c r="E4" s="44" t="s">
        <v>73</v>
      </c>
    </row>
    <row r="5" spans="1:11" s="2" customFormat="1" ht="61.5" customHeight="1">
      <c r="A5" s="45" t="s">
        <v>0</v>
      </c>
      <c r="B5" s="46" t="s">
        <v>3</v>
      </c>
      <c r="C5" s="47" t="s">
        <v>58</v>
      </c>
      <c r="D5" s="47" t="s">
        <v>57</v>
      </c>
      <c r="E5" s="48" t="s">
        <v>4</v>
      </c>
    </row>
    <row r="6" spans="1:11" s="2" customFormat="1" ht="41.25" customHeight="1">
      <c r="A6" s="49" t="s">
        <v>5</v>
      </c>
      <c r="B6" s="50" t="s">
        <v>44</v>
      </c>
      <c r="C6" s="51">
        <v>6943.7</v>
      </c>
      <c r="D6" s="51">
        <v>6943.7</v>
      </c>
      <c r="E6" s="51">
        <f t="shared" ref="E6:E64" si="0">D6-C6</f>
        <v>0</v>
      </c>
    </row>
    <row r="7" spans="1:11" s="2" customFormat="1" ht="34.5">
      <c r="A7" s="49" t="s">
        <v>13</v>
      </c>
      <c r="B7" s="50" t="s">
        <v>74</v>
      </c>
      <c r="C7" s="51">
        <f>SUM(C8,C12:C22)</f>
        <v>107473.7</v>
      </c>
      <c r="D7" s="51">
        <f>SUM(D8,D12:D22)</f>
        <v>106568.8</v>
      </c>
      <c r="E7" s="51">
        <f>D7-C7</f>
        <v>-904.89999999999418</v>
      </c>
    </row>
    <row r="8" spans="1:11" s="2" customFormat="1" ht="17.25" customHeight="1">
      <c r="A8" s="29">
        <v>1</v>
      </c>
      <c r="B8" s="11" t="s">
        <v>61</v>
      </c>
      <c r="C8" s="38">
        <v>100708.7</v>
      </c>
      <c r="D8" s="38">
        <v>100708.7</v>
      </c>
      <c r="E8" s="38">
        <f>+D8-C8</f>
        <v>0</v>
      </c>
    </row>
    <row r="9" spans="1:11" s="32" customFormat="1" ht="17.25" customHeight="1">
      <c r="A9" s="30">
        <v>1.1000000000000001</v>
      </c>
      <c r="B9" s="10" t="s">
        <v>62</v>
      </c>
      <c r="C9" s="52">
        <v>26048.7</v>
      </c>
      <c r="D9" s="52">
        <v>26048.7</v>
      </c>
      <c r="E9" s="52">
        <f t="shared" si="0"/>
        <v>0</v>
      </c>
    </row>
    <row r="10" spans="1:11" s="32" customFormat="1" ht="17.25" customHeight="1">
      <c r="A10" s="30">
        <v>1.2</v>
      </c>
      <c r="B10" s="10" t="s">
        <v>63</v>
      </c>
      <c r="C10" s="52"/>
      <c r="D10" s="52"/>
      <c r="E10" s="52">
        <f t="shared" si="0"/>
        <v>0</v>
      </c>
    </row>
    <row r="11" spans="1:11" s="32" customFormat="1" ht="17.25" customHeight="1">
      <c r="A11" s="30">
        <v>1.3</v>
      </c>
      <c r="B11" s="10" t="s">
        <v>64</v>
      </c>
      <c r="C11" s="52"/>
      <c r="D11" s="52"/>
      <c r="E11" s="52">
        <f t="shared" si="0"/>
        <v>0</v>
      </c>
    </row>
    <row r="12" spans="1:11" s="2" customFormat="1" ht="17.25" customHeight="1">
      <c r="A12" s="29">
        <v>2</v>
      </c>
      <c r="B12" s="11" t="s">
        <v>7</v>
      </c>
      <c r="C12" s="38"/>
      <c r="D12" s="38"/>
      <c r="E12" s="38">
        <f t="shared" si="0"/>
        <v>0</v>
      </c>
    </row>
    <row r="13" spans="1:11" s="2" customFormat="1" ht="17.25" customHeight="1">
      <c r="A13" s="29">
        <v>3</v>
      </c>
      <c r="B13" s="11" t="s">
        <v>65</v>
      </c>
      <c r="C13" s="38"/>
      <c r="D13" s="38"/>
      <c r="E13" s="38">
        <f t="shared" si="0"/>
        <v>0</v>
      </c>
    </row>
    <row r="14" spans="1:11" s="2" customFormat="1" ht="17.25" customHeight="1">
      <c r="A14" s="29">
        <v>4</v>
      </c>
      <c r="B14" s="12" t="s">
        <v>8</v>
      </c>
      <c r="C14" s="38">
        <v>84</v>
      </c>
      <c r="D14" s="38">
        <v>247.6</v>
      </c>
      <c r="E14" s="38">
        <f t="shared" si="0"/>
        <v>163.6</v>
      </c>
    </row>
    <row r="15" spans="1:11" s="2" customFormat="1" ht="17.25" customHeight="1">
      <c r="A15" s="29">
        <v>5</v>
      </c>
      <c r="B15" s="11" t="s">
        <v>9</v>
      </c>
      <c r="C15" s="38">
        <v>1800</v>
      </c>
      <c r="D15" s="38">
        <v>814</v>
      </c>
      <c r="E15" s="38">
        <f t="shared" si="0"/>
        <v>-986</v>
      </c>
    </row>
    <row r="16" spans="1:11" s="2" customFormat="1" ht="17.25" customHeight="1">
      <c r="A16" s="29">
        <v>6</v>
      </c>
      <c r="B16" s="12" t="s">
        <v>66</v>
      </c>
      <c r="C16" s="38"/>
      <c r="D16" s="38"/>
      <c r="E16" s="38">
        <f t="shared" si="0"/>
        <v>0</v>
      </c>
    </row>
    <row r="17" spans="1:6" s="2" customFormat="1" ht="17.25" customHeight="1">
      <c r="A17" s="29">
        <v>7</v>
      </c>
      <c r="B17" s="12" t="s">
        <v>10</v>
      </c>
      <c r="C17" s="38"/>
      <c r="D17" s="38"/>
      <c r="E17" s="38">
        <f t="shared" si="0"/>
        <v>0</v>
      </c>
    </row>
    <row r="18" spans="1:6" s="2" customFormat="1" ht="17.25" customHeight="1">
      <c r="A18" s="29">
        <v>8</v>
      </c>
      <c r="B18" s="12" t="s">
        <v>11</v>
      </c>
      <c r="C18" s="38">
        <v>291</v>
      </c>
      <c r="D18" s="38">
        <v>164.6</v>
      </c>
      <c r="E18" s="38">
        <f t="shared" si="0"/>
        <v>-126.4</v>
      </c>
    </row>
    <row r="19" spans="1:6" s="2" customFormat="1" ht="17.25" customHeight="1">
      <c r="A19" s="29">
        <v>9</v>
      </c>
      <c r="B19" s="12" t="s">
        <v>45</v>
      </c>
      <c r="C19" s="38">
        <v>4500</v>
      </c>
      <c r="D19" s="38">
        <v>4500</v>
      </c>
      <c r="E19" s="38">
        <f t="shared" si="0"/>
        <v>0</v>
      </c>
    </row>
    <row r="20" spans="1:6" s="2" customFormat="1" ht="17.25" customHeight="1">
      <c r="A20" s="29">
        <v>10</v>
      </c>
      <c r="B20" s="12" t="s">
        <v>12</v>
      </c>
      <c r="C20" s="38">
        <v>90</v>
      </c>
      <c r="D20" s="38">
        <v>133.9</v>
      </c>
      <c r="E20" s="38">
        <f>D20-C20</f>
        <v>43.900000000000006</v>
      </c>
    </row>
    <row r="21" spans="1:6" s="2" customFormat="1" ht="17.25" customHeight="1">
      <c r="A21" s="29">
        <v>11</v>
      </c>
      <c r="B21" s="12"/>
      <c r="C21" s="38"/>
      <c r="D21" s="38"/>
      <c r="E21" s="38">
        <f t="shared" si="0"/>
        <v>0</v>
      </c>
    </row>
    <row r="22" spans="1:6" s="2" customFormat="1" ht="17.25" customHeight="1">
      <c r="A22" s="29">
        <v>12</v>
      </c>
      <c r="B22" s="12"/>
      <c r="C22" s="38"/>
      <c r="D22" s="38"/>
      <c r="E22" s="38">
        <f>D22-C22</f>
        <v>0</v>
      </c>
      <c r="F22" s="28"/>
    </row>
    <row r="23" spans="1:6" s="2" customFormat="1" ht="36" customHeight="1">
      <c r="A23" s="49" t="s">
        <v>42</v>
      </c>
      <c r="B23" s="50" t="s">
        <v>75</v>
      </c>
      <c r="C23" s="51">
        <f>+C24+C63</f>
        <v>107166.7</v>
      </c>
      <c r="D23" s="51">
        <f>+D24+D63</f>
        <v>89996.2</v>
      </c>
      <c r="E23" s="51">
        <f t="shared" si="0"/>
        <v>-17170.5</v>
      </c>
    </row>
    <row r="24" spans="1:6" s="2" customFormat="1" ht="21" customHeight="1">
      <c r="A24" s="53" t="s">
        <v>46</v>
      </c>
      <c r="B24" s="50" t="s">
        <v>76</v>
      </c>
      <c r="C24" s="51">
        <f>SUM(C25,C29:C34,C38:C58,C61:C62)</f>
        <v>92589.7</v>
      </c>
      <c r="D24" s="51">
        <f>SUM(D25,D29:D34,D38:D58,D61:D62)</f>
        <v>80499.399999999994</v>
      </c>
      <c r="E24" s="51">
        <f t="shared" si="0"/>
        <v>-12090.300000000003</v>
      </c>
    </row>
    <row r="25" spans="1:6" s="2" customFormat="1" ht="18" customHeight="1">
      <c r="A25" s="29">
        <v>1</v>
      </c>
      <c r="B25" s="12" t="s">
        <v>15</v>
      </c>
      <c r="C25" s="38">
        <v>79697.7</v>
      </c>
      <c r="D25" s="38">
        <v>72802.399999999994</v>
      </c>
      <c r="E25" s="38">
        <f t="shared" si="0"/>
        <v>-6895.3000000000029</v>
      </c>
    </row>
    <row r="26" spans="1:6" s="2" customFormat="1" ht="18" customHeight="1">
      <c r="A26" s="34">
        <v>1.1000000000000001</v>
      </c>
      <c r="B26" s="10" t="s">
        <v>67</v>
      </c>
      <c r="C26" s="38">
        <v>5694</v>
      </c>
      <c r="D26" s="38">
        <v>5694</v>
      </c>
      <c r="E26" s="38">
        <f t="shared" si="0"/>
        <v>0</v>
      </c>
    </row>
    <row r="27" spans="1:6" s="2" customFormat="1" ht="18" customHeight="1">
      <c r="A27" s="34">
        <v>1.2</v>
      </c>
      <c r="B27" s="10" t="s">
        <v>68</v>
      </c>
      <c r="C27" s="38"/>
      <c r="D27" s="38"/>
      <c r="E27" s="38">
        <f t="shared" si="0"/>
        <v>0</v>
      </c>
    </row>
    <row r="28" spans="1:6" s="2" customFormat="1" ht="18" customHeight="1">
      <c r="A28" s="34">
        <v>1.3</v>
      </c>
      <c r="B28" s="10" t="s">
        <v>16</v>
      </c>
      <c r="C28" s="52"/>
      <c r="D28" s="38"/>
      <c r="E28" s="38">
        <f t="shared" si="0"/>
        <v>0</v>
      </c>
    </row>
    <row r="29" spans="1:6" s="2" customFormat="1" ht="18" customHeight="1">
      <c r="A29" s="29">
        <v>2</v>
      </c>
      <c r="B29" s="11" t="s">
        <v>18</v>
      </c>
      <c r="C29" s="38">
        <v>3000</v>
      </c>
      <c r="D29" s="38">
        <v>671</v>
      </c>
      <c r="E29" s="38">
        <f t="shared" si="0"/>
        <v>-2329</v>
      </c>
    </row>
    <row r="30" spans="1:6" s="2" customFormat="1" ht="18" customHeight="1">
      <c r="A30" s="29"/>
      <c r="B30" s="12" t="s">
        <v>19</v>
      </c>
      <c r="C30" s="38">
        <v>460</v>
      </c>
      <c r="D30" s="38">
        <v>301.89999999999998</v>
      </c>
      <c r="E30" s="38">
        <f t="shared" si="0"/>
        <v>-158.10000000000002</v>
      </c>
    </row>
    <row r="31" spans="1:6" s="2" customFormat="1" ht="18" customHeight="1">
      <c r="A31" s="29">
        <v>4</v>
      </c>
      <c r="B31" s="12" t="s">
        <v>20</v>
      </c>
      <c r="C31" s="38">
        <v>190</v>
      </c>
      <c r="D31" s="38">
        <v>117.8</v>
      </c>
      <c r="E31" s="38">
        <f t="shared" si="0"/>
        <v>-72.2</v>
      </c>
    </row>
    <row r="32" spans="1:6" s="2" customFormat="1" ht="18" customHeight="1">
      <c r="A32" s="29">
        <v>5</v>
      </c>
      <c r="B32" s="11" t="s">
        <v>21</v>
      </c>
      <c r="C32" s="38">
        <v>200.6</v>
      </c>
      <c r="D32" s="38">
        <v>200.6</v>
      </c>
      <c r="E32" s="38">
        <f t="shared" si="0"/>
        <v>0</v>
      </c>
    </row>
    <row r="33" spans="1:8" s="2" customFormat="1" ht="16.5" customHeight="1">
      <c r="A33" s="29">
        <v>6</v>
      </c>
      <c r="B33" s="11" t="s">
        <v>22</v>
      </c>
      <c r="C33" s="38">
        <v>54.4</v>
      </c>
      <c r="D33" s="38">
        <v>48</v>
      </c>
      <c r="E33" s="38">
        <f t="shared" si="0"/>
        <v>-6.3999999999999986</v>
      </c>
      <c r="F33" s="54"/>
      <c r="G33" s="54"/>
      <c r="H33" s="54"/>
    </row>
    <row r="34" spans="1:8" s="2" customFormat="1" ht="17.25">
      <c r="A34" s="29">
        <v>7</v>
      </c>
      <c r="B34" s="12" t="s">
        <v>23</v>
      </c>
      <c r="C34" s="38">
        <f>SUM(C35:C37)</f>
        <v>194</v>
      </c>
      <c r="D34" s="38">
        <f>SUM(D35:D37)</f>
        <v>58</v>
      </c>
      <c r="E34" s="38">
        <f t="shared" si="0"/>
        <v>-136</v>
      </c>
    </row>
    <row r="35" spans="1:8" s="2" customFormat="1" ht="17.25">
      <c r="A35" s="34">
        <v>7.1</v>
      </c>
      <c r="B35" s="10" t="s">
        <v>24</v>
      </c>
      <c r="C35" s="38">
        <v>79</v>
      </c>
      <c r="D35" s="38">
        <v>58</v>
      </c>
      <c r="E35" s="38">
        <f t="shared" si="0"/>
        <v>-21</v>
      </c>
    </row>
    <row r="36" spans="1:8" s="1" customFormat="1" ht="17.25">
      <c r="A36" s="34">
        <v>7.2</v>
      </c>
      <c r="B36" s="14" t="s">
        <v>25</v>
      </c>
      <c r="C36" s="52">
        <v>7</v>
      </c>
      <c r="D36" s="52"/>
      <c r="E36" s="52">
        <f t="shared" si="0"/>
        <v>-7</v>
      </c>
    </row>
    <row r="37" spans="1:8" s="2" customFormat="1" ht="17.25">
      <c r="A37" s="34">
        <v>7.3</v>
      </c>
      <c r="B37" s="14" t="s">
        <v>26</v>
      </c>
      <c r="C37" s="52">
        <v>108</v>
      </c>
      <c r="D37" s="52"/>
      <c r="E37" s="52">
        <f t="shared" si="0"/>
        <v>-108</v>
      </c>
    </row>
    <row r="38" spans="1:8" s="2" customFormat="1" ht="18" customHeight="1">
      <c r="A38" s="29">
        <v>8</v>
      </c>
      <c r="B38" s="15" t="s">
        <v>69</v>
      </c>
      <c r="C38" s="52"/>
      <c r="D38" s="52"/>
      <c r="E38" s="52">
        <f t="shared" si="0"/>
        <v>0</v>
      </c>
    </row>
    <row r="39" spans="1:8" s="2" customFormat="1" ht="18" customHeight="1">
      <c r="A39" s="29">
        <v>9</v>
      </c>
      <c r="B39" s="15" t="s">
        <v>27</v>
      </c>
      <c r="C39" s="38"/>
      <c r="D39" s="38"/>
      <c r="E39" s="38">
        <f t="shared" si="0"/>
        <v>0</v>
      </c>
    </row>
    <row r="40" spans="1:8" s="2" customFormat="1" ht="18" customHeight="1">
      <c r="A40" s="29">
        <v>10</v>
      </c>
      <c r="B40" s="15" t="s">
        <v>28</v>
      </c>
      <c r="C40" s="38">
        <v>600</v>
      </c>
      <c r="D40" s="38">
        <v>599.6</v>
      </c>
      <c r="E40" s="38">
        <f t="shared" si="0"/>
        <v>-0.39999999999997726</v>
      </c>
    </row>
    <row r="41" spans="1:8" s="2" customFormat="1" ht="18" customHeight="1">
      <c r="A41" s="29">
        <v>11</v>
      </c>
      <c r="B41" s="15" t="s">
        <v>29</v>
      </c>
      <c r="C41" s="38">
        <v>800</v>
      </c>
      <c r="D41" s="38">
        <v>343.8</v>
      </c>
      <c r="E41" s="38">
        <f t="shared" si="0"/>
        <v>-456.2</v>
      </c>
    </row>
    <row r="42" spans="1:8" s="2" customFormat="1" ht="18" customHeight="1">
      <c r="A42" s="29">
        <v>12</v>
      </c>
      <c r="B42" s="15" t="s">
        <v>30</v>
      </c>
      <c r="C42" s="38">
        <v>60</v>
      </c>
      <c r="D42" s="38"/>
      <c r="E42" s="38">
        <f t="shared" si="0"/>
        <v>-60</v>
      </c>
    </row>
    <row r="43" spans="1:8" s="2" customFormat="1" ht="18" customHeight="1">
      <c r="A43" s="29">
        <v>13</v>
      </c>
      <c r="B43" s="15" t="s">
        <v>31</v>
      </c>
      <c r="C43" s="38">
        <v>250</v>
      </c>
      <c r="D43" s="38">
        <v>146.69999999999999</v>
      </c>
      <c r="E43" s="38">
        <f t="shared" si="0"/>
        <v>-103.30000000000001</v>
      </c>
    </row>
    <row r="44" spans="1:8" s="2" customFormat="1" ht="18" customHeight="1">
      <c r="A44" s="29">
        <v>14</v>
      </c>
      <c r="B44" s="15" t="s">
        <v>17</v>
      </c>
      <c r="C44" s="38">
        <v>3102</v>
      </c>
      <c r="D44" s="38">
        <v>2998.8</v>
      </c>
      <c r="E44" s="38">
        <f t="shared" si="0"/>
        <v>-103.19999999999982</v>
      </c>
    </row>
    <row r="45" spans="1:8" s="2" customFormat="1" ht="18" customHeight="1">
      <c r="A45" s="29">
        <v>15</v>
      </c>
      <c r="B45" s="15" t="s">
        <v>70</v>
      </c>
      <c r="C45" s="38">
        <v>600</v>
      </c>
      <c r="D45" s="38">
        <v>508.4</v>
      </c>
      <c r="E45" s="38">
        <f t="shared" si="0"/>
        <v>-91.600000000000023</v>
      </c>
    </row>
    <row r="46" spans="1:8" s="2" customFormat="1" ht="18" customHeight="1">
      <c r="A46" s="29">
        <v>16</v>
      </c>
      <c r="B46" s="15" t="s">
        <v>32</v>
      </c>
      <c r="C46" s="38">
        <v>800</v>
      </c>
      <c r="D46" s="38">
        <v>508.2</v>
      </c>
      <c r="E46" s="38">
        <f t="shared" si="0"/>
        <v>-291.8</v>
      </c>
    </row>
    <row r="47" spans="1:8" s="2" customFormat="1" ht="18" customHeight="1">
      <c r="A47" s="29">
        <v>17</v>
      </c>
      <c r="B47" s="15" t="s">
        <v>33</v>
      </c>
      <c r="C47" s="38">
        <v>233</v>
      </c>
      <c r="D47" s="38">
        <v>48</v>
      </c>
      <c r="E47" s="38">
        <f t="shared" si="0"/>
        <v>-185</v>
      </c>
    </row>
    <row r="48" spans="1:8" s="2" customFormat="1" ht="18" customHeight="1">
      <c r="A48" s="29">
        <v>18</v>
      </c>
      <c r="B48" s="15" t="s">
        <v>34</v>
      </c>
      <c r="C48" s="38"/>
      <c r="D48" s="38"/>
      <c r="E48" s="38">
        <f t="shared" si="0"/>
        <v>0</v>
      </c>
    </row>
    <row r="49" spans="1:5" s="2" customFormat="1" ht="18" customHeight="1">
      <c r="A49" s="29">
        <v>19</v>
      </c>
      <c r="B49" s="15" t="s">
        <v>35</v>
      </c>
      <c r="C49" s="38">
        <v>1800</v>
      </c>
      <c r="D49" s="38">
        <v>814</v>
      </c>
      <c r="E49" s="38">
        <f t="shared" si="0"/>
        <v>-986</v>
      </c>
    </row>
    <row r="50" spans="1:5" s="2" customFormat="1" ht="18" customHeight="1">
      <c r="A50" s="29">
        <v>20</v>
      </c>
      <c r="B50" s="15" t="s">
        <v>36</v>
      </c>
      <c r="C50" s="38">
        <v>100</v>
      </c>
      <c r="D50" s="38">
        <v>50</v>
      </c>
      <c r="E50" s="38">
        <f t="shared" si="0"/>
        <v>-50</v>
      </c>
    </row>
    <row r="51" spans="1:5" s="2" customFormat="1" ht="18" customHeight="1">
      <c r="A51" s="29">
        <v>21</v>
      </c>
      <c r="B51" s="15" t="s">
        <v>37</v>
      </c>
      <c r="C51" s="38">
        <v>80</v>
      </c>
      <c r="D51" s="38">
        <v>43.5</v>
      </c>
      <c r="E51" s="38">
        <f t="shared" si="0"/>
        <v>-36.5</v>
      </c>
    </row>
    <row r="52" spans="1:5" s="2" customFormat="1" ht="18" customHeight="1">
      <c r="A52" s="29">
        <v>22</v>
      </c>
      <c r="B52" s="15" t="s">
        <v>39</v>
      </c>
      <c r="C52" s="38">
        <v>3</v>
      </c>
      <c r="D52" s="38">
        <v>6</v>
      </c>
      <c r="E52" s="38">
        <f t="shared" si="0"/>
        <v>3</v>
      </c>
    </row>
    <row r="53" spans="1:5" s="2" customFormat="1" ht="18" customHeight="1">
      <c r="A53" s="29">
        <v>23</v>
      </c>
      <c r="B53" s="15" t="s">
        <v>71</v>
      </c>
      <c r="C53" s="38">
        <v>24</v>
      </c>
      <c r="D53" s="38"/>
      <c r="E53" s="38">
        <f t="shared" si="0"/>
        <v>-24</v>
      </c>
    </row>
    <row r="54" spans="1:5" s="2" customFormat="1" ht="18" customHeight="1">
      <c r="A54" s="29">
        <v>24</v>
      </c>
      <c r="B54" s="15" t="s">
        <v>40</v>
      </c>
      <c r="C54" s="38">
        <v>40</v>
      </c>
      <c r="D54" s="38"/>
      <c r="E54" s="38">
        <f t="shared" si="0"/>
        <v>-40</v>
      </c>
    </row>
    <row r="55" spans="1:5" s="2" customFormat="1" ht="18" customHeight="1">
      <c r="A55" s="29">
        <v>25</v>
      </c>
      <c r="B55" s="11" t="s">
        <v>83</v>
      </c>
      <c r="C55" s="38"/>
      <c r="D55" s="38">
        <v>10</v>
      </c>
      <c r="E55" s="38">
        <f t="shared" si="0"/>
        <v>10</v>
      </c>
    </row>
    <row r="56" spans="1:5" s="2" customFormat="1" ht="18" customHeight="1">
      <c r="A56" s="29">
        <v>26</v>
      </c>
      <c r="B56" s="11" t="s">
        <v>41</v>
      </c>
      <c r="C56" s="38">
        <v>70</v>
      </c>
      <c r="D56" s="38">
        <v>60</v>
      </c>
      <c r="E56" s="38">
        <f t="shared" si="0"/>
        <v>-10</v>
      </c>
    </row>
    <row r="57" spans="1:5" s="2" customFormat="1" ht="18" customHeight="1">
      <c r="A57" s="29">
        <v>27</v>
      </c>
      <c r="B57" s="11" t="s">
        <v>38</v>
      </c>
      <c r="C57" s="38">
        <v>105</v>
      </c>
      <c r="D57" s="38">
        <v>95</v>
      </c>
      <c r="E57" s="38">
        <f>D57-C57</f>
        <v>-10</v>
      </c>
    </row>
    <row r="58" spans="1:5" s="2" customFormat="1" ht="18.75" customHeight="1">
      <c r="A58" s="29">
        <v>28</v>
      </c>
      <c r="B58" s="15" t="s">
        <v>47</v>
      </c>
      <c r="C58" s="38">
        <f>SUM(C59:C60)</f>
        <v>14</v>
      </c>
      <c r="D58" s="38">
        <f>SUM(D59:D60)</f>
        <v>30.7</v>
      </c>
      <c r="E58" s="38">
        <f t="shared" si="0"/>
        <v>16.7</v>
      </c>
    </row>
    <row r="59" spans="1:5" s="2" customFormat="1" ht="18" customHeight="1">
      <c r="A59" s="55">
        <v>28.1</v>
      </c>
      <c r="B59" s="56" t="s">
        <v>1</v>
      </c>
      <c r="C59" s="38"/>
      <c r="D59" s="38"/>
      <c r="E59" s="38">
        <f t="shared" si="0"/>
        <v>0</v>
      </c>
    </row>
    <row r="60" spans="1:5" s="2" customFormat="1" ht="18" customHeight="1">
      <c r="A60" s="55">
        <v>28.2</v>
      </c>
      <c r="B60" s="56" t="s">
        <v>2</v>
      </c>
      <c r="C60" s="38">
        <v>14</v>
      </c>
      <c r="D60" s="38">
        <v>30.7</v>
      </c>
      <c r="E60" s="38">
        <f t="shared" si="0"/>
        <v>16.7</v>
      </c>
    </row>
    <row r="61" spans="1:5" s="2" customFormat="1" ht="18" customHeight="1">
      <c r="A61" s="57">
        <v>29</v>
      </c>
      <c r="B61" s="15" t="s">
        <v>48</v>
      </c>
      <c r="C61" s="38">
        <v>37</v>
      </c>
      <c r="D61" s="38">
        <v>37</v>
      </c>
      <c r="E61" s="38">
        <f t="shared" si="0"/>
        <v>0</v>
      </c>
    </row>
    <row r="62" spans="1:5" s="2" customFormat="1" ht="18" customHeight="1">
      <c r="A62" s="57">
        <v>30</v>
      </c>
      <c r="B62" s="12" t="s">
        <v>49</v>
      </c>
      <c r="C62" s="38">
        <v>75</v>
      </c>
      <c r="D62" s="38"/>
      <c r="E62" s="38">
        <f t="shared" si="0"/>
        <v>-75</v>
      </c>
    </row>
    <row r="63" spans="1:5" s="1" customFormat="1" ht="21.75" customHeight="1">
      <c r="A63" s="53" t="s">
        <v>77</v>
      </c>
      <c r="B63" s="50" t="s">
        <v>78</v>
      </c>
      <c r="C63" s="58">
        <f>+C64+C68</f>
        <v>14577</v>
      </c>
      <c r="D63" s="58">
        <f>+D64+D68</f>
        <v>9496.7999999999993</v>
      </c>
      <c r="E63" s="37">
        <f t="shared" si="0"/>
        <v>-5080.2000000000007</v>
      </c>
    </row>
    <row r="64" spans="1:5" s="2" customFormat="1" ht="18" customHeight="1">
      <c r="A64" s="57">
        <v>1</v>
      </c>
      <c r="B64" s="40" t="s">
        <v>79</v>
      </c>
      <c r="C64" s="38">
        <f>SUM(C65:C67)</f>
        <v>4377</v>
      </c>
      <c r="D64" s="38">
        <f>SUM(D65:D67)</f>
        <v>450</v>
      </c>
      <c r="E64" s="38">
        <f t="shared" si="0"/>
        <v>-3927</v>
      </c>
    </row>
    <row r="65" spans="1:5" s="2" customFormat="1" ht="18" customHeight="1">
      <c r="A65" s="55">
        <v>1.1000000000000001</v>
      </c>
      <c r="B65" s="39" t="s">
        <v>80</v>
      </c>
      <c r="C65" s="38">
        <v>3010</v>
      </c>
      <c r="D65" s="38"/>
      <c r="E65" s="38">
        <f t="shared" ref="E65:E72" si="1">D65-C65</f>
        <v>-3010</v>
      </c>
    </row>
    <row r="66" spans="1:5" s="2" customFormat="1" ht="18" customHeight="1">
      <c r="A66" s="55">
        <v>1.2</v>
      </c>
      <c r="B66" s="39" t="s">
        <v>50</v>
      </c>
      <c r="C66" s="38">
        <v>917</v>
      </c>
      <c r="D66" s="38"/>
      <c r="E66" s="38">
        <f t="shared" si="1"/>
        <v>-917</v>
      </c>
    </row>
    <row r="67" spans="1:5" s="2" customFormat="1" ht="18" customHeight="1">
      <c r="A67" s="55">
        <v>1.3</v>
      </c>
      <c r="B67" s="39" t="s">
        <v>51</v>
      </c>
      <c r="C67" s="52">
        <v>450</v>
      </c>
      <c r="D67" s="38">
        <v>450</v>
      </c>
      <c r="E67" s="38">
        <f t="shared" si="1"/>
        <v>0</v>
      </c>
    </row>
    <row r="68" spans="1:5" s="2" customFormat="1" ht="29.25" customHeight="1">
      <c r="A68" s="57">
        <v>2</v>
      </c>
      <c r="B68" s="40" t="s">
        <v>52</v>
      </c>
      <c r="C68" s="38">
        <f>SUM(C69:C71)</f>
        <v>10200</v>
      </c>
      <c r="D68" s="38">
        <f>SUM(D69:D71)</f>
        <v>9046.7999999999993</v>
      </c>
      <c r="E68" s="38">
        <f t="shared" si="1"/>
        <v>-1153.2000000000007</v>
      </c>
    </row>
    <row r="69" spans="1:5" s="2" customFormat="1" ht="18" customHeight="1">
      <c r="A69" s="55">
        <v>2.1</v>
      </c>
      <c r="B69" s="39" t="s">
        <v>81</v>
      </c>
      <c r="C69" s="52">
        <v>10000</v>
      </c>
      <c r="D69" s="38">
        <v>8846.7999999999993</v>
      </c>
      <c r="E69" s="38">
        <f t="shared" si="1"/>
        <v>-1153.2000000000007</v>
      </c>
    </row>
    <row r="70" spans="1:5" s="2" customFormat="1" ht="18" customHeight="1">
      <c r="A70" s="55">
        <v>2.2000000000000002</v>
      </c>
      <c r="B70" s="59" t="s">
        <v>82</v>
      </c>
      <c r="C70" s="52"/>
      <c r="D70" s="38"/>
      <c r="E70" s="38">
        <f t="shared" si="1"/>
        <v>0</v>
      </c>
    </row>
    <row r="71" spans="1:5" s="2" customFormat="1" ht="18" customHeight="1">
      <c r="A71" s="55">
        <v>2.2999999999999998</v>
      </c>
      <c r="B71" s="39" t="s">
        <v>53</v>
      </c>
      <c r="C71" s="52">
        <v>200</v>
      </c>
      <c r="D71" s="38">
        <v>200</v>
      </c>
      <c r="E71" s="38">
        <f t="shared" si="1"/>
        <v>0</v>
      </c>
    </row>
    <row r="72" spans="1:5" s="1" customFormat="1" ht="43.5" customHeight="1">
      <c r="A72" s="49" t="s">
        <v>54</v>
      </c>
      <c r="B72" s="50" t="s">
        <v>55</v>
      </c>
      <c r="C72" s="51">
        <f>C6+C7-C23</f>
        <v>7250.6999999999971</v>
      </c>
      <c r="D72" s="51">
        <f>D6+D7-D23</f>
        <v>23516.300000000003</v>
      </c>
      <c r="E72" s="51">
        <f t="shared" si="1"/>
        <v>16265.600000000006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2018-10-31T08:59:11Z</dcterms:modified>
</cp:coreProperties>
</file>